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Y:\PROJETS\DEMTE - MISSION BUDGET QUALITE METHODES\ACHATS\Consultations\SMP\CONSULTATIONS 2025\2025AC000013 - Conception E-learning SMP - SRDH\Nouvelle version avril 2025\"/>
    </mc:Choice>
  </mc:AlternateContent>
  <xr:revisionPtr revIDLastSave="0" documentId="13_ncr:1_{EC89D73A-1E75-469E-B881-F86AB84160B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adre pri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H9" i="1"/>
  <c r="F14" i="1"/>
  <c r="H14" i="1" s="1"/>
  <c r="F13" i="1"/>
  <c r="H13" i="1" s="1"/>
  <c r="F12" i="1"/>
  <c r="F11" i="1"/>
  <c r="F15" i="1"/>
  <c r="H15" i="1" s="1"/>
  <c r="F7" i="1"/>
  <c r="H7" i="1" s="1"/>
  <c r="F6" i="1"/>
  <c r="H6" i="1" s="1"/>
  <c r="H12" i="1"/>
  <c r="F16" i="1" l="1"/>
  <c r="H16" i="1" s="1"/>
  <c r="H11" i="1"/>
  <c r="F10" i="1"/>
  <c r="H10" i="1" s="1"/>
  <c r="F8" i="1"/>
  <c r="H8" i="1" s="1"/>
  <c r="F5" i="1"/>
  <c r="H5" i="1" s="1"/>
  <c r="F18" i="1" l="1"/>
  <c r="H18" i="1" s="1"/>
  <c r="F17" i="1"/>
  <c r="H17" i="1" s="1"/>
  <c r="H19" i="1" l="1"/>
  <c r="H20" i="1" s="1"/>
</calcChain>
</file>

<file path=xl/sharedStrings.xml><?xml version="1.0" encoding="utf-8"?>
<sst xmlns="http://schemas.openxmlformats.org/spreadsheetml/2006/main" count="34" uniqueCount="29">
  <si>
    <r>
      <rPr>
        <b/>
        <sz val="18"/>
        <color rgb="FFFFFFFF"/>
        <rFont val="Calibri"/>
        <family val="2"/>
      </rPr>
      <t xml:space="preserve">Consultation </t>
    </r>
    <r>
      <rPr>
        <b/>
        <sz val="20"/>
        <color rgb="FFFFFFFF"/>
        <rFont val="Calibri"/>
        <family val="2"/>
      </rPr>
      <t>N° 2025AC000013
Accompagnement méthodologique et pédagogique, conception de modules de formation en e-learning</t>
    </r>
  </si>
  <si>
    <t>Devis estimatif servant à la comparaison des coûts des offres</t>
  </si>
  <si>
    <t>Détail des prestations</t>
  </si>
  <si>
    <r>
      <rPr>
        <b/>
        <sz val="11"/>
        <color rgb="FF000000"/>
        <rFont val="Calibri"/>
        <family val="2"/>
      </rPr>
      <t>Coût unitaire en 
€ HT</t>
    </r>
    <r>
      <rPr>
        <sz val="11"/>
        <color rgb="FF000000"/>
        <rFont val="Calibri"/>
        <family val="2"/>
      </rPr>
      <t xml:space="preserve">
</t>
    </r>
    <r>
      <rPr>
        <i/>
        <sz val="11"/>
        <color rgb="FF000000"/>
        <rFont val="Calibri"/>
        <family val="2"/>
      </rPr>
      <t>(</t>
    </r>
    <r>
      <rPr>
        <b/>
        <i/>
        <sz val="11"/>
        <color rgb="FF002060"/>
        <rFont val="Calibri"/>
        <family val="2"/>
      </rPr>
      <t>B</t>
    </r>
    <r>
      <rPr>
        <i/>
        <sz val="11"/>
        <color rgb="FF000000"/>
        <rFont val="Calibri"/>
        <family val="2"/>
      </rPr>
      <t>)</t>
    </r>
  </si>
  <si>
    <r>
      <rPr>
        <b/>
        <sz val="11"/>
        <color rgb="FF000000"/>
        <rFont val="Calibri"/>
        <family val="2"/>
      </rPr>
      <t xml:space="preserve">Coût unitaire contractuel en € HT
</t>
    </r>
    <r>
      <rPr>
        <i/>
        <sz val="11"/>
        <color rgb="FF000000"/>
        <rFont val="Calibri"/>
        <family val="2"/>
      </rPr>
      <t>(</t>
    </r>
    <r>
      <rPr>
        <b/>
        <i/>
        <sz val="11"/>
        <color rgb="FF002060"/>
        <rFont val="Calibri"/>
        <family val="2"/>
      </rPr>
      <t>C</t>
    </r>
    <r>
      <rPr>
        <i/>
        <sz val="11"/>
        <color rgb="FF000000"/>
        <rFont val="Calibri"/>
        <family val="2"/>
      </rPr>
      <t>= somme des cases A*B)</t>
    </r>
  </si>
  <si>
    <r>
      <rPr>
        <b/>
        <sz val="11"/>
        <color rgb="FF000000"/>
        <rFont val="Calibri"/>
        <family val="2"/>
      </rPr>
      <t xml:space="preserve">Coût total en € HT, non contractuel
</t>
    </r>
    <r>
      <rPr>
        <sz val="11"/>
        <color rgb="FF000000"/>
        <rFont val="Calibri"/>
        <family val="2"/>
      </rPr>
      <t xml:space="preserve">
</t>
    </r>
    <r>
      <rPr>
        <i/>
        <sz val="11"/>
        <color rgb="FF000000"/>
        <rFont val="Calibri"/>
        <family val="2"/>
      </rPr>
      <t>(</t>
    </r>
    <r>
      <rPr>
        <b/>
        <i/>
        <sz val="11"/>
        <color rgb="FF002060"/>
        <rFont val="Calibri"/>
        <family val="2"/>
      </rPr>
      <t>E =</t>
    </r>
    <r>
      <rPr>
        <i/>
        <sz val="11"/>
        <color rgb="FF002060"/>
        <rFont val="Calibri"/>
        <family val="2"/>
      </rPr>
      <t xml:space="preserve"> </t>
    </r>
    <r>
      <rPr>
        <i/>
        <sz val="11"/>
        <rFont val="Calibri"/>
        <family val="2"/>
      </rPr>
      <t>C*D</t>
    </r>
    <r>
      <rPr>
        <i/>
        <sz val="11"/>
        <color rgb="FF000000"/>
        <rFont val="Calibri"/>
        <family val="2"/>
      </rPr>
      <t>)</t>
    </r>
  </si>
  <si>
    <t>Accompagnement des équipes d'experts techniques</t>
  </si>
  <si>
    <r>
      <t>Accompagnement très succint :</t>
    </r>
    <r>
      <rPr>
        <sz val="10"/>
        <color rgb="FF000000"/>
        <rFont val="Calibri"/>
        <family val="2"/>
      </rPr>
      <t xml:space="preserve"> comprenant réunion de cadrage et réunions d'avancement régulières (pour 1 e-learning - en nombre de jours)</t>
    </r>
  </si>
  <si>
    <t xml:space="preserve"> </t>
  </si>
  <si>
    <r>
      <t xml:space="preserve">Accompagnement allégé : </t>
    </r>
    <r>
      <rPr>
        <sz val="10"/>
        <color rgb="FF000000"/>
        <rFont val="Calibri"/>
        <family val="2"/>
      </rPr>
      <t>comprenant réunion de cadrage, élaboration du storyboard, rédaction des contenus (en collaboration étroite avec les experts techniques pour rédiger des contenus pédagogiques complets et précis à partir des ressources existantes), réunions d'avancement régulières (pour 1 e-learning - en nombre de jours)</t>
    </r>
  </si>
  <si>
    <r>
      <t xml:space="preserve">Accompagnement approfondi : </t>
    </r>
    <r>
      <rPr>
        <sz val="10"/>
        <color rgb="FF000000"/>
        <rFont val="Calibri"/>
        <family val="2"/>
      </rPr>
      <t>comprenant réunion de cadrage, sessions de coaching, ateliers de co-construction, élaboration du storyboard, rédaction des contenus (en collaboration étroite avec les experts techniques pour rédiger des contenus pédagogiques complets et précis à partir des ressources existantes), réunions d'avancement régulières (pour 1 e-learning - en nombre de jours)</t>
    </r>
  </si>
  <si>
    <r>
      <t xml:space="preserve">Accompagnement approfondi groupé : </t>
    </r>
    <r>
      <rPr>
        <sz val="10"/>
        <color rgb="FF000000"/>
        <rFont val="Calibri"/>
        <family val="2"/>
      </rPr>
      <t>comprenant réunion de cadrage, sessions de coaching, ateliers de co-construction, élaboration du storyboard, rédaction des contenus (en collaboration étroite avec les experts techniques pour rédiger des contenus pédagogiques complets et précis à partir des ressources existantes), réunions d'avancement régulières pour 3 à 5 e-learning dédié à la même cible et avec des objectifs et durées similaires (Pour 3 à 5 e-learning - en nombre de jours)</t>
    </r>
  </si>
  <si>
    <r>
      <t>Production de vidéos interviews (moins de 5 min) :</t>
    </r>
    <r>
      <rPr>
        <sz val="10"/>
        <rFont val="Calibri"/>
        <family val="2"/>
      </rPr>
      <t xml:space="preserve"> Conception et rédaction d’un script, tournage, montage et post production, livraison finale au format .MP4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(forfait pour une vidéo)</t>
    </r>
  </si>
  <si>
    <r>
      <t>Réunion à Angers</t>
    </r>
    <r>
      <rPr>
        <sz val="11"/>
        <rFont val="Calibri"/>
        <family val="2"/>
      </rPr>
      <t xml:space="preserve"> pour une 1/2 journée par personne</t>
    </r>
  </si>
  <si>
    <r>
      <t xml:space="preserve">Réunion en audio ou en visio </t>
    </r>
    <r>
      <rPr>
        <sz val="11"/>
        <rFont val="Calibri"/>
        <family val="2"/>
      </rPr>
      <t>par 1/2 journée par personne</t>
    </r>
  </si>
  <si>
    <t xml:space="preserve">Montant total </t>
  </si>
  <si>
    <t>Montant total HT</t>
  </si>
  <si>
    <t>Montant total TTC</t>
  </si>
  <si>
    <r>
      <rPr>
        <b/>
        <sz val="10"/>
        <color rgb="FF000000"/>
        <rFont val="Calibri"/>
        <family val="2"/>
      </rPr>
      <t xml:space="preserve">Production de motion design (de plus de 1 min) : </t>
    </r>
    <r>
      <rPr>
        <sz val="10"/>
        <color rgb="FF000000"/>
        <rFont val="Calibri"/>
        <family val="2"/>
      </rPr>
      <t>Conception et rédaction d’un script, création d'un storyboard, production des animations graphiques, montage et post production, livraison finale au format .MP4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>(forfait pour un motion design)</t>
    </r>
  </si>
  <si>
    <r>
      <t xml:space="preserve">Production d'audio (moins de 3 min) : </t>
    </r>
    <r>
      <rPr>
        <sz val="10"/>
        <rFont val="Calibri"/>
        <family val="2"/>
      </rPr>
      <t>Conception et rédaction d’un script, enregistrement, montage et post production, livraison finale au format .MP3 (forfait pour un audio)</t>
    </r>
  </si>
  <si>
    <r>
      <t xml:space="preserve"> </t>
    </r>
    <r>
      <rPr>
        <b/>
        <sz val="11"/>
        <color rgb="FF000000"/>
        <rFont val="Calibri"/>
        <family val="2"/>
      </rPr>
      <t xml:space="preserve">   Réunion de lancement</t>
    </r>
    <r>
      <rPr>
        <sz val="11"/>
        <color rgb="FF000000"/>
        <rFont val="Calibri"/>
        <family val="2"/>
      </rPr>
      <t xml:space="preserve"> pour l'accord cadre en présentiel à Angers (pour 1/2 journée par personne frais de déplacement inclus)</t>
    </r>
  </si>
  <si>
    <r>
      <rPr>
        <b/>
        <sz val="11"/>
        <color rgb="FF000000"/>
        <rFont val="Calibri"/>
        <family val="2"/>
      </rPr>
      <t xml:space="preserve">Quantité
</t>
    </r>
    <r>
      <rPr>
        <i/>
        <sz val="11"/>
        <color rgb="FF000000"/>
        <rFont val="Calibri"/>
        <family val="2"/>
      </rPr>
      <t>(</t>
    </r>
    <r>
      <rPr>
        <b/>
        <i/>
        <sz val="11"/>
        <color rgb="FF002060"/>
        <rFont val="Calibri"/>
        <family val="2"/>
      </rPr>
      <t>A</t>
    </r>
    <r>
      <rPr>
        <i/>
        <sz val="11"/>
        <color rgb="FF000000"/>
        <rFont val="Calibri"/>
        <family val="2"/>
      </rPr>
      <t>=</t>
    </r>
    <r>
      <rPr>
        <b/>
        <i/>
        <sz val="11"/>
        <color rgb="FF000000"/>
        <rFont val="Calibri"/>
        <family val="2"/>
      </rPr>
      <t xml:space="preserve">nbre à estimer </t>
    </r>
    <r>
      <rPr>
        <i/>
        <sz val="11"/>
        <color rgb="FF000000"/>
        <rFont val="Calibri"/>
        <family val="2"/>
      </rPr>
      <t>par le prestataire)</t>
    </r>
  </si>
  <si>
    <r>
      <rPr>
        <b/>
        <sz val="11"/>
        <color rgb="FF000000"/>
        <rFont val="Calibri"/>
        <family val="2"/>
      </rPr>
      <t xml:space="preserve">     Conseil et assistance</t>
    </r>
    <r>
      <rPr>
        <sz val="11"/>
        <color rgb="FF000000"/>
        <rFont val="Calibri"/>
        <family val="2"/>
      </rPr>
      <t xml:space="preserve">  (pour 1/2 journée par personne)</t>
    </r>
  </si>
  <si>
    <t>Marché renouvelable annuel de 4 ans</t>
  </si>
  <si>
    <r>
      <t xml:space="preserve">Conception de e-learning NIVEAU 1 : </t>
    </r>
    <r>
      <rPr>
        <sz val="10"/>
        <rFont val="Calibri"/>
        <family val="2"/>
      </rPr>
      <t>e-learning court et simple de moins d'1 heure</t>
    </r>
    <r>
      <rPr>
        <b/>
        <sz val="10"/>
        <rFont val="Calibri"/>
        <family val="2"/>
      </rPr>
      <t xml:space="preserve">  (forfait pour un e-learning niveau 1)</t>
    </r>
  </si>
  <si>
    <r>
      <t xml:space="preserve">Conception de e-learning NIVEAU 2 : </t>
    </r>
    <r>
      <rPr>
        <sz val="10"/>
        <rFont val="Calibri"/>
        <family val="2"/>
      </rPr>
      <t>e-learning intermédiaire entre 1 et 3 heures</t>
    </r>
    <r>
      <rPr>
        <b/>
        <sz val="10"/>
        <rFont val="Calibri"/>
        <family val="2"/>
      </rPr>
      <t xml:space="preserve">  (forfait pour un e-learning niveau 2)</t>
    </r>
  </si>
  <si>
    <r>
      <t xml:space="preserve">Conception de e-learning NIVEAU 3 : </t>
    </r>
    <r>
      <rPr>
        <sz val="10"/>
        <rFont val="Calibri"/>
        <family val="2"/>
      </rPr>
      <t>e-learning avancé et ultrapersonnalisé de plus de 3 heures</t>
    </r>
    <r>
      <rPr>
        <b/>
        <sz val="10"/>
        <rFont val="Calibri"/>
        <family val="2"/>
      </rPr>
      <t xml:space="preserve">  (forfait pour un e-learning niveau 3)</t>
    </r>
  </si>
  <si>
    <t>Conception de e-learning</t>
  </si>
  <si>
    <r>
      <rPr>
        <b/>
        <sz val="11"/>
        <color rgb="FF000000"/>
        <rFont val="Calibri"/>
        <family val="2"/>
      </rPr>
      <t xml:space="preserve">Quantité estimative, non contractuelle, utilisée pour réaliser la comparaison des coûts des offres sur 4 ans
</t>
    </r>
    <r>
      <rPr>
        <i/>
        <sz val="11"/>
        <color rgb="FF000000"/>
        <rFont val="Calibri"/>
        <family val="2"/>
      </rPr>
      <t>(</t>
    </r>
    <r>
      <rPr>
        <b/>
        <i/>
        <sz val="11"/>
        <color rgb="FF002060"/>
        <rFont val="Calibri"/>
        <family val="2"/>
      </rPr>
      <t>D</t>
    </r>
    <r>
      <rPr>
        <i/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</si>
</sst>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6"/>
      <color theme="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1"/>
      <color rgb="FF002060"/>
      <name val="Calibri"/>
      <family val="2"/>
    </font>
    <font>
      <b/>
      <sz val="16"/>
      <name val="Calibri"/>
      <family val="2"/>
    </font>
    <font>
      <i/>
      <sz val="11"/>
      <name val="Calibri"/>
      <family val="2"/>
    </font>
    <font>
      <i/>
      <sz val="11"/>
      <color rgb="FF002060"/>
      <name val="Calibri"/>
      <family val="2"/>
    </font>
    <font>
      <b/>
      <sz val="14"/>
      <color theme="0"/>
      <name val="Calibri"/>
      <family val="2"/>
    </font>
    <font>
      <b/>
      <sz val="10"/>
      <name val="Calibri"/>
      <family val="2"/>
    </font>
    <font>
      <b/>
      <sz val="16"/>
      <color rgb="FF002060"/>
      <name val="Calibri"/>
      <family val="2"/>
    </font>
    <font>
      <sz val="16"/>
      <name val="Calibri"/>
      <family val="2"/>
    </font>
    <font>
      <sz val="10"/>
      <color theme="0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i/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20"/>
      <color rgb="FFFFFFFF"/>
      <name val="Calibri"/>
      <family val="2"/>
    </font>
    <font>
      <b/>
      <sz val="20"/>
      <color theme="0"/>
      <name val="Calibri"/>
      <family val="2"/>
    </font>
    <font>
      <i/>
      <sz val="14"/>
      <name val="Calibri"/>
      <family val="2"/>
    </font>
    <font>
      <i/>
      <sz val="14"/>
      <color rgb="FF000000"/>
      <name val="Calibri"/>
      <family val="2"/>
    </font>
    <font>
      <b/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7FAF4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/>
      <top/>
      <bottom/>
      <diagonal/>
    </border>
    <border>
      <left/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 style="hair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hair">
        <color theme="3" tint="-0.249977111117893"/>
      </left>
      <right style="hair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hair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 style="hair">
        <color theme="3" tint="-0.249977111117893"/>
      </right>
      <top/>
      <bottom/>
      <diagonal/>
    </border>
    <border>
      <left style="hair">
        <color theme="3" tint="-0.249977111117893"/>
      </left>
      <right style="hair">
        <color theme="3" tint="-0.249977111117893"/>
      </right>
      <top/>
      <bottom/>
      <diagonal/>
    </border>
    <border>
      <left style="hair">
        <color theme="3" tint="-0.249977111117893"/>
      </left>
      <right style="medium">
        <color theme="3" tint="-0.249977111117893"/>
      </right>
      <top/>
      <bottom/>
      <diagonal/>
    </border>
    <border>
      <left/>
      <right style="medium">
        <color theme="3" tint="-0.249977111117893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 style="hair">
        <color theme="3" tint="-0.249977111117893"/>
      </right>
      <top style="medium">
        <color indexed="64"/>
      </top>
      <bottom style="medium">
        <color indexed="64"/>
      </bottom>
      <diagonal/>
    </border>
    <border>
      <left style="hair">
        <color theme="3" tint="-0.249977111117893"/>
      </left>
      <right style="hair">
        <color theme="3" tint="-0.249977111117893"/>
      </right>
      <top style="medium">
        <color indexed="64"/>
      </top>
      <bottom style="medium">
        <color indexed="64"/>
      </bottom>
      <diagonal/>
    </border>
    <border>
      <left style="hair">
        <color theme="3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3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3" tint="-0.249977111117893"/>
      </left>
      <right style="hair">
        <color theme="3" tint="-0.249977111117893"/>
      </right>
      <top/>
      <bottom style="medium">
        <color indexed="64"/>
      </bottom>
      <diagonal/>
    </border>
    <border>
      <left style="hair">
        <color theme="3" tint="-0.249977111117893"/>
      </left>
      <right style="hair">
        <color theme="3" tint="-0.249977111117893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theme="3" tint="-0.249977111117893"/>
      </left>
      <right style="thin">
        <color rgb="FF000000"/>
      </right>
      <top style="medium">
        <color theme="3" tint="-0.249977111117893"/>
      </top>
      <bottom/>
      <diagonal/>
    </border>
    <border>
      <left style="thin">
        <color rgb="FF000000"/>
      </left>
      <right style="thin">
        <color rgb="FF000000"/>
      </right>
      <top style="medium">
        <color theme="3" tint="-0.249977111117893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theme="3" tint="-0.249977111117893"/>
      </right>
      <top style="medium">
        <color theme="3" tint="-0.249977111117893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/>
    <xf numFmtId="3" fontId="17" fillId="6" borderId="22" xfId="0" applyNumberFormat="1" applyFont="1" applyFill="1" applyBorder="1" applyAlignment="1">
      <alignment horizontal="center" vertical="center" wrapText="1"/>
    </xf>
    <xf numFmtId="3" fontId="16" fillId="6" borderId="25" xfId="0" applyNumberFormat="1" applyFont="1" applyFill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0" fontId="20" fillId="0" borderId="0" xfId="0" applyFont="1"/>
    <xf numFmtId="0" fontId="3" fillId="8" borderId="8" xfId="0" applyFont="1" applyFill="1" applyBorder="1" applyAlignment="1">
      <alignment horizontal="center" vertical="center" wrapText="1"/>
    </xf>
    <xf numFmtId="3" fontId="7" fillId="8" borderId="9" xfId="0" applyNumberFormat="1" applyFont="1" applyFill="1" applyBorder="1" applyAlignment="1">
      <alignment horizontal="center" vertical="center" wrapText="1"/>
    </xf>
    <xf numFmtId="3" fontId="7" fillId="8" borderId="15" xfId="0" applyNumberFormat="1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3" fontId="7" fillId="8" borderId="17" xfId="0" applyNumberFormat="1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3" fontId="7" fillId="8" borderId="12" xfId="0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right"/>
    </xf>
    <xf numFmtId="3" fontId="7" fillId="8" borderId="2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 indent="1"/>
    </xf>
    <xf numFmtId="0" fontId="15" fillId="0" borderId="29" xfId="0" applyFont="1" applyBorder="1" applyAlignment="1">
      <alignment horizontal="left" vertical="center" wrapText="1" indent="1"/>
    </xf>
    <xf numFmtId="0" fontId="27" fillId="0" borderId="25" xfId="0" applyFont="1" applyBorder="1" applyAlignment="1">
      <alignment horizontal="left" vertical="center" wrapText="1" indent="1"/>
    </xf>
    <xf numFmtId="0" fontId="4" fillId="5" borderId="41" xfId="0" applyFont="1" applyFill="1" applyBorder="1" applyAlignment="1">
      <alignment horizontal="center" vertical="center" wrapText="1"/>
    </xf>
    <xf numFmtId="1" fontId="7" fillId="0" borderId="42" xfId="0" applyNumberFormat="1" applyFont="1" applyBorder="1" applyAlignment="1">
      <alignment horizontal="center" vertical="center" wrapText="1"/>
    </xf>
    <xf numFmtId="1" fontId="7" fillId="0" borderId="43" xfId="0" applyNumberFormat="1" applyFont="1" applyBorder="1" applyAlignment="1">
      <alignment horizontal="center" vertical="center" wrapText="1"/>
    </xf>
    <xf numFmtId="3" fontId="7" fillId="0" borderId="42" xfId="0" applyNumberFormat="1" applyFont="1" applyBorder="1" applyAlignment="1">
      <alignment horizontal="center" vertical="center" wrapText="1"/>
    </xf>
    <xf numFmtId="3" fontId="7" fillId="0" borderId="43" xfId="0" applyNumberFormat="1" applyFont="1" applyBorder="1" applyAlignment="1">
      <alignment horizontal="center" vertical="center" wrapText="1"/>
    </xf>
    <xf numFmtId="0" fontId="5" fillId="7" borderId="41" xfId="0" applyFont="1" applyFill="1" applyBorder="1" applyAlignment="1">
      <alignment horizontal="center" vertical="center" wrapText="1"/>
    </xf>
    <xf numFmtId="0" fontId="7" fillId="8" borderId="42" xfId="0" applyFont="1" applyFill="1" applyBorder="1" applyAlignment="1">
      <alignment horizontal="center" vertical="center" wrapText="1"/>
    </xf>
    <xf numFmtId="1" fontId="7" fillId="8" borderId="42" xfId="0" applyNumberFormat="1" applyFont="1" applyFill="1" applyBorder="1" applyAlignment="1">
      <alignment horizontal="center" vertical="center" wrapText="1"/>
    </xf>
    <xf numFmtId="0" fontId="7" fillId="8" borderId="43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center" vertical="center" wrapText="1"/>
    </xf>
    <xf numFmtId="0" fontId="3" fillId="8" borderId="42" xfId="0" applyFont="1" applyFill="1" applyBorder="1" applyAlignment="1">
      <alignment horizontal="center" vertical="center" wrapText="1"/>
    </xf>
    <xf numFmtId="0" fontId="3" fillId="8" borderId="43" xfId="0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7" fillId="8" borderId="43" xfId="0" applyNumberFormat="1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40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/>
    </xf>
    <xf numFmtId="0" fontId="26" fillId="0" borderId="0" xfId="0" applyFont="1" applyAlignment="1">
      <alignment horizontal="right"/>
    </xf>
    <xf numFmtId="0" fontId="26" fillId="0" borderId="5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28" xfId="0" applyFont="1" applyBorder="1" applyAlignment="1">
      <alignment horizontal="left" vertical="center" wrapText="1" indent="1"/>
    </xf>
    <xf numFmtId="0" fontId="3" fillId="0" borderId="28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FAF4"/>
      <color rgb="FFEDF5E7"/>
      <color rgb="FFE4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5"/>
  <sheetViews>
    <sheetView tabSelected="1" zoomScale="110" zoomScaleNormal="110" workbookViewId="0">
      <pane xSplit="1" topLeftCell="B1" activePane="topRight" state="frozen"/>
      <selection activeCell="A2" sqref="A2"/>
      <selection pane="topRight" activeCell="G5" sqref="G5"/>
    </sheetView>
  </sheetViews>
  <sheetFormatPr baseColWidth="10" defaultColWidth="11.453125" defaultRowHeight="12.75" customHeight="1" x14ac:dyDescent="0.3"/>
  <cols>
    <col min="1" max="1" width="3.54296875" style="1" customWidth="1"/>
    <col min="2" max="2" width="32.54296875" style="1" customWidth="1"/>
    <col min="3" max="3" width="64" style="3" customWidth="1"/>
    <col min="4" max="8" width="23.81640625" style="1" customWidth="1"/>
    <col min="9" max="251" width="11.453125" style="1"/>
    <col min="252" max="252" width="31.7265625" style="1" customWidth="1"/>
    <col min="253" max="253" width="33.7265625" style="1" customWidth="1"/>
    <col min="254" max="254" width="14.7265625" style="1" customWidth="1"/>
    <col min="255" max="255" width="11.453125" style="1"/>
    <col min="256" max="256" width="17.453125" style="1" customWidth="1"/>
    <col min="257" max="257" width="21.26953125" style="1" customWidth="1"/>
    <col min="258" max="259" width="22.7265625" style="1" customWidth="1"/>
    <col min="260" max="260" width="6.26953125" style="1" customWidth="1"/>
    <col min="261" max="507" width="11.453125" style="1"/>
    <col min="508" max="508" width="31.7265625" style="1" customWidth="1"/>
    <col min="509" max="509" width="33.7265625" style="1" customWidth="1"/>
    <col min="510" max="510" width="14.7265625" style="1" customWidth="1"/>
    <col min="511" max="511" width="11.453125" style="1"/>
    <col min="512" max="512" width="17.453125" style="1" customWidth="1"/>
    <col min="513" max="513" width="21.26953125" style="1" customWidth="1"/>
    <col min="514" max="515" width="22.7265625" style="1" customWidth="1"/>
    <col min="516" max="516" width="6.26953125" style="1" customWidth="1"/>
    <col min="517" max="763" width="11.453125" style="1"/>
    <col min="764" max="764" width="31.7265625" style="1" customWidth="1"/>
    <col min="765" max="765" width="33.7265625" style="1" customWidth="1"/>
    <col min="766" max="766" width="14.7265625" style="1" customWidth="1"/>
    <col min="767" max="767" width="11.453125" style="1"/>
    <col min="768" max="768" width="17.453125" style="1" customWidth="1"/>
    <col min="769" max="769" width="21.26953125" style="1" customWidth="1"/>
    <col min="770" max="771" width="22.7265625" style="1" customWidth="1"/>
    <col min="772" max="772" width="6.26953125" style="1" customWidth="1"/>
    <col min="773" max="1019" width="11.453125" style="1"/>
    <col min="1020" max="1020" width="31.7265625" style="1" customWidth="1"/>
    <col min="1021" max="1021" width="33.7265625" style="1" customWidth="1"/>
    <col min="1022" max="1022" width="14.7265625" style="1" customWidth="1"/>
    <col min="1023" max="1023" width="11.453125" style="1"/>
    <col min="1024" max="1024" width="17.453125" style="1" customWidth="1"/>
    <col min="1025" max="1025" width="21.26953125" style="1" customWidth="1"/>
    <col min="1026" max="1027" width="22.7265625" style="1" customWidth="1"/>
    <col min="1028" max="1028" width="6.26953125" style="1" customWidth="1"/>
    <col min="1029" max="1275" width="11.453125" style="1"/>
    <col min="1276" max="1276" width="31.7265625" style="1" customWidth="1"/>
    <col min="1277" max="1277" width="33.7265625" style="1" customWidth="1"/>
    <col min="1278" max="1278" width="14.7265625" style="1" customWidth="1"/>
    <col min="1279" max="1279" width="11.453125" style="1"/>
    <col min="1280" max="1280" width="17.453125" style="1" customWidth="1"/>
    <col min="1281" max="1281" width="21.26953125" style="1" customWidth="1"/>
    <col min="1282" max="1283" width="22.7265625" style="1" customWidth="1"/>
    <col min="1284" max="1284" width="6.26953125" style="1" customWidth="1"/>
    <col min="1285" max="1531" width="11.453125" style="1"/>
    <col min="1532" max="1532" width="31.7265625" style="1" customWidth="1"/>
    <col min="1533" max="1533" width="33.7265625" style="1" customWidth="1"/>
    <col min="1534" max="1534" width="14.7265625" style="1" customWidth="1"/>
    <col min="1535" max="1535" width="11.453125" style="1"/>
    <col min="1536" max="1536" width="17.453125" style="1" customWidth="1"/>
    <col min="1537" max="1537" width="21.26953125" style="1" customWidth="1"/>
    <col min="1538" max="1539" width="22.7265625" style="1" customWidth="1"/>
    <col min="1540" max="1540" width="6.26953125" style="1" customWidth="1"/>
    <col min="1541" max="1787" width="11.453125" style="1"/>
    <col min="1788" max="1788" width="31.7265625" style="1" customWidth="1"/>
    <col min="1789" max="1789" width="33.7265625" style="1" customWidth="1"/>
    <col min="1790" max="1790" width="14.7265625" style="1" customWidth="1"/>
    <col min="1791" max="1791" width="11.453125" style="1"/>
    <col min="1792" max="1792" width="17.453125" style="1" customWidth="1"/>
    <col min="1793" max="1793" width="21.26953125" style="1" customWidth="1"/>
    <col min="1794" max="1795" width="22.7265625" style="1" customWidth="1"/>
    <col min="1796" max="1796" width="6.26953125" style="1" customWidth="1"/>
    <col min="1797" max="2043" width="11.453125" style="1"/>
    <col min="2044" max="2044" width="31.7265625" style="1" customWidth="1"/>
    <col min="2045" max="2045" width="33.7265625" style="1" customWidth="1"/>
    <col min="2046" max="2046" width="14.7265625" style="1" customWidth="1"/>
    <col min="2047" max="2047" width="11.453125" style="1"/>
    <col min="2048" max="2048" width="17.453125" style="1" customWidth="1"/>
    <col min="2049" max="2049" width="21.26953125" style="1" customWidth="1"/>
    <col min="2050" max="2051" width="22.7265625" style="1" customWidth="1"/>
    <col min="2052" max="2052" width="6.26953125" style="1" customWidth="1"/>
    <col min="2053" max="2299" width="11.453125" style="1"/>
    <col min="2300" max="2300" width="31.7265625" style="1" customWidth="1"/>
    <col min="2301" max="2301" width="33.7265625" style="1" customWidth="1"/>
    <col min="2302" max="2302" width="14.7265625" style="1" customWidth="1"/>
    <col min="2303" max="2303" width="11.453125" style="1"/>
    <col min="2304" max="2304" width="17.453125" style="1" customWidth="1"/>
    <col min="2305" max="2305" width="21.26953125" style="1" customWidth="1"/>
    <col min="2306" max="2307" width="22.7265625" style="1" customWidth="1"/>
    <col min="2308" max="2308" width="6.26953125" style="1" customWidth="1"/>
    <col min="2309" max="2555" width="11.453125" style="1"/>
    <col min="2556" max="2556" width="31.7265625" style="1" customWidth="1"/>
    <col min="2557" max="2557" width="33.7265625" style="1" customWidth="1"/>
    <col min="2558" max="2558" width="14.7265625" style="1" customWidth="1"/>
    <col min="2559" max="2559" width="11.453125" style="1"/>
    <col min="2560" max="2560" width="17.453125" style="1" customWidth="1"/>
    <col min="2561" max="2561" width="21.26953125" style="1" customWidth="1"/>
    <col min="2562" max="2563" width="22.7265625" style="1" customWidth="1"/>
    <col min="2564" max="2564" width="6.26953125" style="1" customWidth="1"/>
    <col min="2565" max="2811" width="11.453125" style="1"/>
    <col min="2812" max="2812" width="31.7265625" style="1" customWidth="1"/>
    <col min="2813" max="2813" width="33.7265625" style="1" customWidth="1"/>
    <col min="2814" max="2814" width="14.7265625" style="1" customWidth="1"/>
    <col min="2815" max="2815" width="11.453125" style="1"/>
    <col min="2816" max="2816" width="17.453125" style="1" customWidth="1"/>
    <col min="2817" max="2817" width="21.26953125" style="1" customWidth="1"/>
    <col min="2818" max="2819" width="22.7265625" style="1" customWidth="1"/>
    <col min="2820" max="2820" width="6.26953125" style="1" customWidth="1"/>
    <col min="2821" max="3067" width="11.453125" style="1"/>
    <col min="3068" max="3068" width="31.7265625" style="1" customWidth="1"/>
    <col min="3069" max="3069" width="33.7265625" style="1" customWidth="1"/>
    <col min="3070" max="3070" width="14.7265625" style="1" customWidth="1"/>
    <col min="3071" max="3071" width="11.453125" style="1"/>
    <col min="3072" max="3072" width="17.453125" style="1" customWidth="1"/>
    <col min="3073" max="3073" width="21.26953125" style="1" customWidth="1"/>
    <col min="3074" max="3075" width="22.7265625" style="1" customWidth="1"/>
    <col min="3076" max="3076" width="6.26953125" style="1" customWidth="1"/>
    <col min="3077" max="3323" width="11.453125" style="1"/>
    <col min="3324" max="3324" width="31.7265625" style="1" customWidth="1"/>
    <col min="3325" max="3325" width="33.7265625" style="1" customWidth="1"/>
    <col min="3326" max="3326" width="14.7265625" style="1" customWidth="1"/>
    <col min="3327" max="3327" width="11.453125" style="1"/>
    <col min="3328" max="3328" width="17.453125" style="1" customWidth="1"/>
    <col min="3329" max="3329" width="21.26953125" style="1" customWidth="1"/>
    <col min="3330" max="3331" width="22.7265625" style="1" customWidth="1"/>
    <col min="3332" max="3332" width="6.26953125" style="1" customWidth="1"/>
    <col min="3333" max="3579" width="11.453125" style="1"/>
    <col min="3580" max="3580" width="31.7265625" style="1" customWidth="1"/>
    <col min="3581" max="3581" width="33.7265625" style="1" customWidth="1"/>
    <col min="3582" max="3582" width="14.7265625" style="1" customWidth="1"/>
    <col min="3583" max="3583" width="11.453125" style="1"/>
    <col min="3584" max="3584" width="17.453125" style="1" customWidth="1"/>
    <col min="3585" max="3585" width="21.26953125" style="1" customWidth="1"/>
    <col min="3586" max="3587" width="22.7265625" style="1" customWidth="1"/>
    <col min="3588" max="3588" width="6.26953125" style="1" customWidth="1"/>
    <col min="3589" max="3835" width="11.453125" style="1"/>
    <col min="3836" max="3836" width="31.7265625" style="1" customWidth="1"/>
    <col min="3837" max="3837" width="33.7265625" style="1" customWidth="1"/>
    <col min="3838" max="3838" width="14.7265625" style="1" customWidth="1"/>
    <col min="3839" max="3839" width="11.453125" style="1"/>
    <col min="3840" max="3840" width="17.453125" style="1" customWidth="1"/>
    <col min="3841" max="3841" width="21.26953125" style="1" customWidth="1"/>
    <col min="3842" max="3843" width="22.7265625" style="1" customWidth="1"/>
    <col min="3844" max="3844" width="6.26953125" style="1" customWidth="1"/>
    <col min="3845" max="4091" width="11.453125" style="1"/>
    <col min="4092" max="4092" width="31.7265625" style="1" customWidth="1"/>
    <col min="4093" max="4093" width="33.7265625" style="1" customWidth="1"/>
    <col min="4094" max="4094" width="14.7265625" style="1" customWidth="1"/>
    <col min="4095" max="4095" width="11.453125" style="1"/>
    <col min="4096" max="4096" width="17.453125" style="1" customWidth="1"/>
    <col min="4097" max="4097" width="21.26953125" style="1" customWidth="1"/>
    <col min="4098" max="4099" width="22.7265625" style="1" customWidth="1"/>
    <col min="4100" max="4100" width="6.26953125" style="1" customWidth="1"/>
    <col min="4101" max="4347" width="11.453125" style="1"/>
    <col min="4348" max="4348" width="31.7265625" style="1" customWidth="1"/>
    <col min="4349" max="4349" width="33.7265625" style="1" customWidth="1"/>
    <col min="4350" max="4350" width="14.7265625" style="1" customWidth="1"/>
    <col min="4351" max="4351" width="11.453125" style="1"/>
    <col min="4352" max="4352" width="17.453125" style="1" customWidth="1"/>
    <col min="4353" max="4353" width="21.26953125" style="1" customWidth="1"/>
    <col min="4354" max="4355" width="22.7265625" style="1" customWidth="1"/>
    <col min="4356" max="4356" width="6.26953125" style="1" customWidth="1"/>
    <col min="4357" max="4603" width="11.453125" style="1"/>
    <col min="4604" max="4604" width="31.7265625" style="1" customWidth="1"/>
    <col min="4605" max="4605" width="33.7265625" style="1" customWidth="1"/>
    <col min="4606" max="4606" width="14.7265625" style="1" customWidth="1"/>
    <col min="4607" max="4607" width="11.453125" style="1"/>
    <col min="4608" max="4608" width="17.453125" style="1" customWidth="1"/>
    <col min="4609" max="4609" width="21.26953125" style="1" customWidth="1"/>
    <col min="4610" max="4611" width="22.7265625" style="1" customWidth="1"/>
    <col min="4612" max="4612" width="6.26953125" style="1" customWidth="1"/>
    <col min="4613" max="4859" width="11.453125" style="1"/>
    <col min="4860" max="4860" width="31.7265625" style="1" customWidth="1"/>
    <col min="4861" max="4861" width="33.7265625" style="1" customWidth="1"/>
    <col min="4862" max="4862" width="14.7265625" style="1" customWidth="1"/>
    <col min="4863" max="4863" width="11.453125" style="1"/>
    <col min="4864" max="4864" width="17.453125" style="1" customWidth="1"/>
    <col min="4865" max="4865" width="21.26953125" style="1" customWidth="1"/>
    <col min="4866" max="4867" width="22.7265625" style="1" customWidth="1"/>
    <col min="4868" max="4868" width="6.26953125" style="1" customWidth="1"/>
    <col min="4869" max="5115" width="11.453125" style="1"/>
    <col min="5116" max="5116" width="31.7265625" style="1" customWidth="1"/>
    <col min="5117" max="5117" width="33.7265625" style="1" customWidth="1"/>
    <col min="5118" max="5118" width="14.7265625" style="1" customWidth="1"/>
    <col min="5119" max="5119" width="11.453125" style="1"/>
    <col min="5120" max="5120" width="17.453125" style="1" customWidth="1"/>
    <col min="5121" max="5121" width="21.26953125" style="1" customWidth="1"/>
    <col min="5122" max="5123" width="22.7265625" style="1" customWidth="1"/>
    <col min="5124" max="5124" width="6.26953125" style="1" customWidth="1"/>
    <col min="5125" max="5371" width="11.453125" style="1"/>
    <col min="5372" max="5372" width="31.7265625" style="1" customWidth="1"/>
    <col min="5373" max="5373" width="33.7265625" style="1" customWidth="1"/>
    <col min="5374" max="5374" width="14.7265625" style="1" customWidth="1"/>
    <col min="5375" max="5375" width="11.453125" style="1"/>
    <col min="5376" max="5376" width="17.453125" style="1" customWidth="1"/>
    <col min="5377" max="5377" width="21.26953125" style="1" customWidth="1"/>
    <col min="5378" max="5379" width="22.7265625" style="1" customWidth="1"/>
    <col min="5380" max="5380" width="6.26953125" style="1" customWidth="1"/>
    <col min="5381" max="5627" width="11.453125" style="1"/>
    <col min="5628" max="5628" width="31.7265625" style="1" customWidth="1"/>
    <col min="5629" max="5629" width="33.7265625" style="1" customWidth="1"/>
    <col min="5630" max="5630" width="14.7265625" style="1" customWidth="1"/>
    <col min="5631" max="5631" width="11.453125" style="1"/>
    <col min="5632" max="5632" width="17.453125" style="1" customWidth="1"/>
    <col min="5633" max="5633" width="21.26953125" style="1" customWidth="1"/>
    <col min="5634" max="5635" width="22.7265625" style="1" customWidth="1"/>
    <col min="5636" max="5636" width="6.26953125" style="1" customWidth="1"/>
    <col min="5637" max="5883" width="11.453125" style="1"/>
    <col min="5884" max="5884" width="31.7265625" style="1" customWidth="1"/>
    <col min="5885" max="5885" width="33.7265625" style="1" customWidth="1"/>
    <col min="5886" max="5886" width="14.7265625" style="1" customWidth="1"/>
    <col min="5887" max="5887" width="11.453125" style="1"/>
    <col min="5888" max="5888" width="17.453125" style="1" customWidth="1"/>
    <col min="5889" max="5889" width="21.26953125" style="1" customWidth="1"/>
    <col min="5890" max="5891" width="22.7265625" style="1" customWidth="1"/>
    <col min="5892" max="5892" width="6.26953125" style="1" customWidth="1"/>
    <col min="5893" max="6139" width="11.453125" style="1"/>
    <col min="6140" max="6140" width="31.7265625" style="1" customWidth="1"/>
    <col min="6141" max="6141" width="33.7265625" style="1" customWidth="1"/>
    <col min="6142" max="6142" width="14.7265625" style="1" customWidth="1"/>
    <col min="6143" max="6143" width="11.453125" style="1"/>
    <col min="6144" max="6144" width="17.453125" style="1" customWidth="1"/>
    <col min="6145" max="6145" width="21.26953125" style="1" customWidth="1"/>
    <col min="6146" max="6147" width="22.7265625" style="1" customWidth="1"/>
    <col min="6148" max="6148" width="6.26953125" style="1" customWidth="1"/>
    <col min="6149" max="6395" width="11.453125" style="1"/>
    <col min="6396" max="6396" width="31.7265625" style="1" customWidth="1"/>
    <col min="6397" max="6397" width="33.7265625" style="1" customWidth="1"/>
    <col min="6398" max="6398" width="14.7265625" style="1" customWidth="1"/>
    <col min="6399" max="6399" width="11.453125" style="1"/>
    <col min="6400" max="6400" width="17.453125" style="1" customWidth="1"/>
    <col min="6401" max="6401" width="21.26953125" style="1" customWidth="1"/>
    <col min="6402" max="6403" width="22.7265625" style="1" customWidth="1"/>
    <col min="6404" max="6404" width="6.26953125" style="1" customWidth="1"/>
    <col min="6405" max="6651" width="11.453125" style="1"/>
    <col min="6652" max="6652" width="31.7265625" style="1" customWidth="1"/>
    <col min="6653" max="6653" width="33.7265625" style="1" customWidth="1"/>
    <col min="6654" max="6654" width="14.7265625" style="1" customWidth="1"/>
    <col min="6655" max="6655" width="11.453125" style="1"/>
    <col min="6656" max="6656" width="17.453125" style="1" customWidth="1"/>
    <col min="6657" max="6657" width="21.26953125" style="1" customWidth="1"/>
    <col min="6658" max="6659" width="22.7265625" style="1" customWidth="1"/>
    <col min="6660" max="6660" width="6.26953125" style="1" customWidth="1"/>
    <col min="6661" max="6907" width="11.453125" style="1"/>
    <col min="6908" max="6908" width="31.7265625" style="1" customWidth="1"/>
    <col min="6909" max="6909" width="33.7265625" style="1" customWidth="1"/>
    <col min="6910" max="6910" width="14.7265625" style="1" customWidth="1"/>
    <col min="6911" max="6911" width="11.453125" style="1"/>
    <col min="6912" max="6912" width="17.453125" style="1" customWidth="1"/>
    <col min="6913" max="6913" width="21.26953125" style="1" customWidth="1"/>
    <col min="6914" max="6915" width="22.7265625" style="1" customWidth="1"/>
    <col min="6916" max="6916" width="6.26953125" style="1" customWidth="1"/>
    <col min="6917" max="7163" width="11.453125" style="1"/>
    <col min="7164" max="7164" width="31.7265625" style="1" customWidth="1"/>
    <col min="7165" max="7165" width="33.7265625" style="1" customWidth="1"/>
    <col min="7166" max="7166" width="14.7265625" style="1" customWidth="1"/>
    <col min="7167" max="7167" width="11.453125" style="1"/>
    <col min="7168" max="7168" width="17.453125" style="1" customWidth="1"/>
    <col min="7169" max="7169" width="21.26953125" style="1" customWidth="1"/>
    <col min="7170" max="7171" width="22.7265625" style="1" customWidth="1"/>
    <col min="7172" max="7172" width="6.26953125" style="1" customWidth="1"/>
    <col min="7173" max="7419" width="11.453125" style="1"/>
    <col min="7420" max="7420" width="31.7265625" style="1" customWidth="1"/>
    <col min="7421" max="7421" width="33.7265625" style="1" customWidth="1"/>
    <col min="7422" max="7422" width="14.7265625" style="1" customWidth="1"/>
    <col min="7423" max="7423" width="11.453125" style="1"/>
    <col min="7424" max="7424" width="17.453125" style="1" customWidth="1"/>
    <col min="7425" max="7425" width="21.26953125" style="1" customWidth="1"/>
    <col min="7426" max="7427" width="22.7265625" style="1" customWidth="1"/>
    <col min="7428" max="7428" width="6.26953125" style="1" customWidth="1"/>
    <col min="7429" max="7675" width="11.453125" style="1"/>
    <col min="7676" max="7676" width="31.7265625" style="1" customWidth="1"/>
    <col min="7677" max="7677" width="33.7265625" style="1" customWidth="1"/>
    <col min="7678" max="7678" width="14.7265625" style="1" customWidth="1"/>
    <col min="7679" max="7679" width="11.453125" style="1"/>
    <col min="7680" max="7680" width="17.453125" style="1" customWidth="1"/>
    <col min="7681" max="7681" width="21.26953125" style="1" customWidth="1"/>
    <col min="7682" max="7683" width="22.7265625" style="1" customWidth="1"/>
    <col min="7684" max="7684" width="6.26953125" style="1" customWidth="1"/>
    <col min="7685" max="7931" width="11.453125" style="1"/>
    <col min="7932" max="7932" width="31.7265625" style="1" customWidth="1"/>
    <col min="7933" max="7933" width="33.7265625" style="1" customWidth="1"/>
    <col min="7934" max="7934" width="14.7265625" style="1" customWidth="1"/>
    <col min="7935" max="7935" width="11.453125" style="1"/>
    <col min="7936" max="7936" width="17.453125" style="1" customWidth="1"/>
    <col min="7937" max="7937" width="21.26953125" style="1" customWidth="1"/>
    <col min="7938" max="7939" width="22.7265625" style="1" customWidth="1"/>
    <col min="7940" max="7940" width="6.26953125" style="1" customWidth="1"/>
    <col min="7941" max="8187" width="11.453125" style="1"/>
    <col min="8188" max="8188" width="31.7265625" style="1" customWidth="1"/>
    <col min="8189" max="8189" width="33.7265625" style="1" customWidth="1"/>
    <col min="8190" max="8190" width="14.7265625" style="1" customWidth="1"/>
    <col min="8191" max="8191" width="11.453125" style="1"/>
    <col min="8192" max="8192" width="17.453125" style="1" customWidth="1"/>
    <col min="8193" max="8193" width="21.26953125" style="1" customWidth="1"/>
    <col min="8194" max="8195" width="22.7265625" style="1" customWidth="1"/>
    <col min="8196" max="8196" width="6.26953125" style="1" customWidth="1"/>
    <col min="8197" max="8443" width="11.453125" style="1"/>
    <col min="8444" max="8444" width="31.7265625" style="1" customWidth="1"/>
    <col min="8445" max="8445" width="33.7265625" style="1" customWidth="1"/>
    <col min="8446" max="8446" width="14.7265625" style="1" customWidth="1"/>
    <col min="8447" max="8447" width="11.453125" style="1"/>
    <col min="8448" max="8448" width="17.453125" style="1" customWidth="1"/>
    <col min="8449" max="8449" width="21.26953125" style="1" customWidth="1"/>
    <col min="8450" max="8451" width="22.7265625" style="1" customWidth="1"/>
    <col min="8452" max="8452" width="6.26953125" style="1" customWidth="1"/>
    <col min="8453" max="8699" width="11.453125" style="1"/>
    <col min="8700" max="8700" width="31.7265625" style="1" customWidth="1"/>
    <col min="8701" max="8701" width="33.7265625" style="1" customWidth="1"/>
    <col min="8702" max="8702" width="14.7265625" style="1" customWidth="1"/>
    <col min="8703" max="8703" width="11.453125" style="1"/>
    <col min="8704" max="8704" width="17.453125" style="1" customWidth="1"/>
    <col min="8705" max="8705" width="21.26953125" style="1" customWidth="1"/>
    <col min="8706" max="8707" width="22.7265625" style="1" customWidth="1"/>
    <col min="8708" max="8708" width="6.26953125" style="1" customWidth="1"/>
    <col min="8709" max="8955" width="11.453125" style="1"/>
    <col min="8956" max="8956" width="31.7265625" style="1" customWidth="1"/>
    <col min="8957" max="8957" width="33.7265625" style="1" customWidth="1"/>
    <col min="8958" max="8958" width="14.7265625" style="1" customWidth="1"/>
    <col min="8959" max="8959" width="11.453125" style="1"/>
    <col min="8960" max="8960" width="17.453125" style="1" customWidth="1"/>
    <col min="8961" max="8961" width="21.26953125" style="1" customWidth="1"/>
    <col min="8962" max="8963" width="22.7265625" style="1" customWidth="1"/>
    <col min="8964" max="8964" width="6.26953125" style="1" customWidth="1"/>
    <col min="8965" max="9211" width="11.453125" style="1"/>
    <col min="9212" max="9212" width="31.7265625" style="1" customWidth="1"/>
    <col min="9213" max="9213" width="33.7265625" style="1" customWidth="1"/>
    <col min="9214" max="9214" width="14.7265625" style="1" customWidth="1"/>
    <col min="9215" max="9215" width="11.453125" style="1"/>
    <col min="9216" max="9216" width="17.453125" style="1" customWidth="1"/>
    <col min="9217" max="9217" width="21.26953125" style="1" customWidth="1"/>
    <col min="9218" max="9219" width="22.7265625" style="1" customWidth="1"/>
    <col min="9220" max="9220" width="6.26953125" style="1" customWidth="1"/>
    <col min="9221" max="9467" width="11.453125" style="1"/>
    <col min="9468" max="9468" width="31.7265625" style="1" customWidth="1"/>
    <col min="9469" max="9469" width="33.7265625" style="1" customWidth="1"/>
    <col min="9470" max="9470" width="14.7265625" style="1" customWidth="1"/>
    <col min="9471" max="9471" width="11.453125" style="1"/>
    <col min="9472" max="9472" width="17.453125" style="1" customWidth="1"/>
    <col min="9473" max="9473" width="21.26953125" style="1" customWidth="1"/>
    <col min="9474" max="9475" width="22.7265625" style="1" customWidth="1"/>
    <col min="9476" max="9476" width="6.26953125" style="1" customWidth="1"/>
    <col min="9477" max="9723" width="11.453125" style="1"/>
    <col min="9724" max="9724" width="31.7265625" style="1" customWidth="1"/>
    <col min="9725" max="9725" width="33.7265625" style="1" customWidth="1"/>
    <col min="9726" max="9726" width="14.7265625" style="1" customWidth="1"/>
    <col min="9727" max="9727" width="11.453125" style="1"/>
    <col min="9728" max="9728" width="17.453125" style="1" customWidth="1"/>
    <col min="9729" max="9729" width="21.26953125" style="1" customWidth="1"/>
    <col min="9730" max="9731" width="22.7265625" style="1" customWidth="1"/>
    <col min="9732" max="9732" width="6.26953125" style="1" customWidth="1"/>
    <col min="9733" max="9979" width="11.453125" style="1"/>
    <col min="9980" max="9980" width="31.7265625" style="1" customWidth="1"/>
    <col min="9981" max="9981" width="33.7265625" style="1" customWidth="1"/>
    <col min="9982" max="9982" width="14.7265625" style="1" customWidth="1"/>
    <col min="9983" max="9983" width="11.453125" style="1"/>
    <col min="9984" max="9984" width="17.453125" style="1" customWidth="1"/>
    <col min="9985" max="9985" width="21.26953125" style="1" customWidth="1"/>
    <col min="9986" max="9987" width="22.7265625" style="1" customWidth="1"/>
    <col min="9988" max="9988" width="6.26953125" style="1" customWidth="1"/>
    <col min="9989" max="10235" width="11.453125" style="1"/>
    <col min="10236" max="10236" width="31.7265625" style="1" customWidth="1"/>
    <col min="10237" max="10237" width="33.7265625" style="1" customWidth="1"/>
    <col min="10238" max="10238" width="14.7265625" style="1" customWidth="1"/>
    <col min="10239" max="10239" width="11.453125" style="1"/>
    <col min="10240" max="10240" width="17.453125" style="1" customWidth="1"/>
    <col min="10241" max="10241" width="21.26953125" style="1" customWidth="1"/>
    <col min="10242" max="10243" width="22.7265625" style="1" customWidth="1"/>
    <col min="10244" max="10244" width="6.26953125" style="1" customWidth="1"/>
    <col min="10245" max="10491" width="11.453125" style="1"/>
    <col min="10492" max="10492" width="31.7265625" style="1" customWidth="1"/>
    <col min="10493" max="10493" width="33.7265625" style="1" customWidth="1"/>
    <col min="10494" max="10494" width="14.7265625" style="1" customWidth="1"/>
    <col min="10495" max="10495" width="11.453125" style="1"/>
    <col min="10496" max="10496" width="17.453125" style="1" customWidth="1"/>
    <col min="10497" max="10497" width="21.26953125" style="1" customWidth="1"/>
    <col min="10498" max="10499" width="22.7265625" style="1" customWidth="1"/>
    <col min="10500" max="10500" width="6.26953125" style="1" customWidth="1"/>
    <col min="10501" max="10747" width="11.453125" style="1"/>
    <col min="10748" max="10748" width="31.7265625" style="1" customWidth="1"/>
    <col min="10749" max="10749" width="33.7265625" style="1" customWidth="1"/>
    <col min="10750" max="10750" width="14.7265625" style="1" customWidth="1"/>
    <col min="10751" max="10751" width="11.453125" style="1"/>
    <col min="10752" max="10752" width="17.453125" style="1" customWidth="1"/>
    <col min="10753" max="10753" width="21.26953125" style="1" customWidth="1"/>
    <col min="10754" max="10755" width="22.7265625" style="1" customWidth="1"/>
    <col min="10756" max="10756" width="6.26953125" style="1" customWidth="1"/>
    <col min="10757" max="11003" width="11.453125" style="1"/>
    <col min="11004" max="11004" width="31.7265625" style="1" customWidth="1"/>
    <col min="11005" max="11005" width="33.7265625" style="1" customWidth="1"/>
    <col min="11006" max="11006" width="14.7265625" style="1" customWidth="1"/>
    <col min="11007" max="11007" width="11.453125" style="1"/>
    <col min="11008" max="11008" width="17.453125" style="1" customWidth="1"/>
    <col min="11009" max="11009" width="21.26953125" style="1" customWidth="1"/>
    <col min="11010" max="11011" width="22.7265625" style="1" customWidth="1"/>
    <col min="11012" max="11012" width="6.26953125" style="1" customWidth="1"/>
    <col min="11013" max="11259" width="11.453125" style="1"/>
    <col min="11260" max="11260" width="31.7265625" style="1" customWidth="1"/>
    <col min="11261" max="11261" width="33.7265625" style="1" customWidth="1"/>
    <col min="11262" max="11262" width="14.7265625" style="1" customWidth="1"/>
    <col min="11263" max="11263" width="11.453125" style="1"/>
    <col min="11264" max="11264" width="17.453125" style="1" customWidth="1"/>
    <col min="11265" max="11265" width="21.26953125" style="1" customWidth="1"/>
    <col min="11266" max="11267" width="22.7265625" style="1" customWidth="1"/>
    <col min="11268" max="11268" width="6.26953125" style="1" customWidth="1"/>
    <col min="11269" max="11515" width="11.453125" style="1"/>
    <col min="11516" max="11516" width="31.7265625" style="1" customWidth="1"/>
    <col min="11517" max="11517" width="33.7265625" style="1" customWidth="1"/>
    <col min="11518" max="11518" width="14.7265625" style="1" customWidth="1"/>
    <col min="11519" max="11519" width="11.453125" style="1"/>
    <col min="11520" max="11520" width="17.453125" style="1" customWidth="1"/>
    <col min="11521" max="11521" width="21.26953125" style="1" customWidth="1"/>
    <col min="11522" max="11523" width="22.7265625" style="1" customWidth="1"/>
    <col min="11524" max="11524" width="6.26953125" style="1" customWidth="1"/>
    <col min="11525" max="11771" width="11.453125" style="1"/>
    <col min="11772" max="11772" width="31.7265625" style="1" customWidth="1"/>
    <col min="11773" max="11773" width="33.7265625" style="1" customWidth="1"/>
    <col min="11774" max="11774" width="14.7265625" style="1" customWidth="1"/>
    <col min="11775" max="11775" width="11.453125" style="1"/>
    <col min="11776" max="11776" width="17.453125" style="1" customWidth="1"/>
    <col min="11777" max="11777" width="21.26953125" style="1" customWidth="1"/>
    <col min="11778" max="11779" width="22.7265625" style="1" customWidth="1"/>
    <col min="11780" max="11780" width="6.26953125" style="1" customWidth="1"/>
    <col min="11781" max="12027" width="11.453125" style="1"/>
    <col min="12028" max="12028" width="31.7265625" style="1" customWidth="1"/>
    <col min="12029" max="12029" width="33.7265625" style="1" customWidth="1"/>
    <col min="12030" max="12030" width="14.7265625" style="1" customWidth="1"/>
    <col min="12031" max="12031" width="11.453125" style="1"/>
    <col min="12032" max="12032" width="17.453125" style="1" customWidth="1"/>
    <col min="12033" max="12033" width="21.26953125" style="1" customWidth="1"/>
    <col min="12034" max="12035" width="22.7265625" style="1" customWidth="1"/>
    <col min="12036" max="12036" width="6.26953125" style="1" customWidth="1"/>
    <col min="12037" max="12283" width="11.453125" style="1"/>
    <col min="12284" max="12284" width="31.7265625" style="1" customWidth="1"/>
    <col min="12285" max="12285" width="33.7265625" style="1" customWidth="1"/>
    <col min="12286" max="12286" width="14.7265625" style="1" customWidth="1"/>
    <col min="12287" max="12287" width="11.453125" style="1"/>
    <col min="12288" max="12288" width="17.453125" style="1" customWidth="1"/>
    <col min="12289" max="12289" width="21.26953125" style="1" customWidth="1"/>
    <col min="12290" max="12291" width="22.7265625" style="1" customWidth="1"/>
    <col min="12292" max="12292" width="6.26953125" style="1" customWidth="1"/>
    <col min="12293" max="12539" width="11.453125" style="1"/>
    <col min="12540" max="12540" width="31.7265625" style="1" customWidth="1"/>
    <col min="12541" max="12541" width="33.7265625" style="1" customWidth="1"/>
    <col min="12542" max="12542" width="14.7265625" style="1" customWidth="1"/>
    <col min="12543" max="12543" width="11.453125" style="1"/>
    <col min="12544" max="12544" width="17.453125" style="1" customWidth="1"/>
    <col min="12545" max="12545" width="21.26953125" style="1" customWidth="1"/>
    <col min="12546" max="12547" width="22.7265625" style="1" customWidth="1"/>
    <col min="12548" max="12548" width="6.26953125" style="1" customWidth="1"/>
    <col min="12549" max="12795" width="11.453125" style="1"/>
    <col min="12796" max="12796" width="31.7265625" style="1" customWidth="1"/>
    <col min="12797" max="12797" width="33.7265625" style="1" customWidth="1"/>
    <col min="12798" max="12798" width="14.7265625" style="1" customWidth="1"/>
    <col min="12799" max="12799" width="11.453125" style="1"/>
    <col min="12800" max="12800" width="17.453125" style="1" customWidth="1"/>
    <col min="12801" max="12801" width="21.26953125" style="1" customWidth="1"/>
    <col min="12802" max="12803" width="22.7265625" style="1" customWidth="1"/>
    <col min="12804" max="12804" width="6.26953125" style="1" customWidth="1"/>
    <col min="12805" max="13051" width="11.453125" style="1"/>
    <col min="13052" max="13052" width="31.7265625" style="1" customWidth="1"/>
    <col min="13053" max="13053" width="33.7265625" style="1" customWidth="1"/>
    <col min="13054" max="13054" width="14.7265625" style="1" customWidth="1"/>
    <col min="13055" max="13055" width="11.453125" style="1"/>
    <col min="13056" max="13056" width="17.453125" style="1" customWidth="1"/>
    <col min="13057" max="13057" width="21.26953125" style="1" customWidth="1"/>
    <col min="13058" max="13059" width="22.7265625" style="1" customWidth="1"/>
    <col min="13060" max="13060" width="6.26953125" style="1" customWidth="1"/>
    <col min="13061" max="13307" width="11.453125" style="1"/>
    <col min="13308" max="13308" width="31.7265625" style="1" customWidth="1"/>
    <col min="13309" max="13309" width="33.7265625" style="1" customWidth="1"/>
    <col min="13310" max="13310" width="14.7265625" style="1" customWidth="1"/>
    <col min="13311" max="13311" width="11.453125" style="1"/>
    <col min="13312" max="13312" width="17.453125" style="1" customWidth="1"/>
    <col min="13313" max="13313" width="21.26953125" style="1" customWidth="1"/>
    <col min="13314" max="13315" width="22.7265625" style="1" customWidth="1"/>
    <col min="13316" max="13316" width="6.26953125" style="1" customWidth="1"/>
    <col min="13317" max="13563" width="11.453125" style="1"/>
    <col min="13564" max="13564" width="31.7265625" style="1" customWidth="1"/>
    <col min="13565" max="13565" width="33.7265625" style="1" customWidth="1"/>
    <col min="13566" max="13566" width="14.7265625" style="1" customWidth="1"/>
    <col min="13567" max="13567" width="11.453125" style="1"/>
    <col min="13568" max="13568" width="17.453125" style="1" customWidth="1"/>
    <col min="13569" max="13569" width="21.26953125" style="1" customWidth="1"/>
    <col min="13570" max="13571" width="22.7265625" style="1" customWidth="1"/>
    <col min="13572" max="13572" width="6.26953125" style="1" customWidth="1"/>
    <col min="13573" max="13819" width="11.453125" style="1"/>
    <col min="13820" max="13820" width="31.7265625" style="1" customWidth="1"/>
    <col min="13821" max="13821" width="33.7265625" style="1" customWidth="1"/>
    <col min="13822" max="13822" width="14.7265625" style="1" customWidth="1"/>
    <col min="13823" max="13823" width="11.453125" style="1"/>
    <col min="13824" max="13824" width="17.453125" style="1" customWidth="1"/>
    <col min="13825" max="13825" width="21.26953125" style="1" customWidth="1"/>
    <col min="13826" max="13827" width="22.7265625" style="1" customWidth="1"/>
    <col min="13828" max="13828" width="6.26953125" style="1" customWidth="1"/>
    <col min="13829" max="14075" width="11.453125" style="1"/>
    <col min="14076" max="14076" width="31.7265625" style="1" customWidth="1"/>
    <col min="14077" max="14077" width="33.7265625" style="1" customWidth="1"/>
    <col min="14078" max="14078" width="14.7265625" style="1" customWidth="1"/>
    <col min="14079" max="14079" width="11.453125" style="1"/>
    <col min="14080" max="14080" width="17.453125" style="1" customWidth="1"/>
    <col min="14081" max="14081" width="21.26953125" style="1" customWidth="1"/>
    <col min="14082" max="14083" width="22.7265625" style="1" customWidth="1"/>
    <col min="14084" max="14084" width="6.26953125" style="1" customWidth="1"/>
    <col min="14085" max="14331" width="11.453125" style="1"/>
    <col min="14332" max="14332" width="31.7265625" style="1" customWidth="1"/>
    <col min="14333" max="14333" width="33.7265625" style="1" customWidth="1"/>
    <col min="14334" max="14334" width="14.7265625" style="1" customWidth="1"/>
    <col min="14335" max="14335" width="11.453125" style="1"/>
    <col min="14336" max="14336" width="17.453125" style="1" customWidth="1"/>
    <col min="14337" max="14337" width="21.26953125" style="1" customWidth="1"/>
    <col min="14338" max="14339" width="22.7265625" style="1" customWidth="1"/>
    <col min="14340" max="14340" width="6.26953125" style="1" customWidth="1"/>
    <col min="14341" max="14587" width="11.453125" style="1"/>
    <col min="14588" max="14588" width="31.7265625" style="1" customWidth="1"/>
    <col min="14589" max="14589" width="33.7265625" style="1" customWidth="1"/>
    <col min="14590" max="14590" width="14.7265625" style="1" customWidth="1"/>
    <col min="14591" max="14591" width="11.453125" style="1"/>
    <col min="14592" max="14592" width="17.453125" style="1" customWidth="1"/>
    <col min="14593" max="14593" width="21.26953125" style="1" customWidth="1"/>
    <col min="14594" max="14595" width="22.7265625" style="1" customWidth="1"/>
    <col min="14596" max="14596" width="6.26953125" style="1" customWidth="1"/>
    <col min="14597" max="14843" width="11.453125" style="1"/>
    <col min="14844" max="14844" width="31.7265625" style="1" customWidth="1"/>
    <col min="14845" max="14845" width="33.7265625" style="1" customWidth="1"/>
    <col min="14846" max="14846" width="14.7265625" style="1" customWidth="1"/>
    <col min="14847" max="14847" width="11.453125" style="1"/>
    <col min="14848" max="14848" width="17.453125" style="1" customWidth="1"/>
    <col min="14849" max="14849" width="21.26953125" style="1" customWidth="1"/>
    <col min="14850" max="14851" width="22.7265625" style="1" customWidth="1"/>
    <col min="14852" max="14852" width="6.26953125" style="1" customWidth="1"/>
    <col min="14853" max="15099" width="11.453125" style="1"/>
    <col min="15100" max="15100" width="31.7265625" style="1" customWidth="1"/>
    <col min="15101" max="15101" width="33.7265625" style="1" customWidth="1"/>
    <col min="15102" max="15102" width="14.7265625" style="1" customWidth="1"/>
    <col min="15103" max="15103" width="11.453125" style="1"/>
    <col min="15104" max="15104" width="17.453125" style="1" customWidth="1"/>
    <col min="15105" max="15105" width="21.26953125" style="1" customWidth="1"/>
    <col min="15106" max="15107" width="22.7265625" style="1" customWidth="1"/>
    <col min="15108" max="15108" width="6.26953125" style="1" customWidth="1"/>
    <col min="15109" max="15355" width="11.453125" style="1"/>
    <col min="15356" max="15356" width="31.7265625" style="1" customWidth="1"/>
    <col min="15357" max="15357" width="33.7265625" style="1" customWidth="1"/>
    <col min="15358" max="15358" width="14.7265625" style="1" customWidth="1"/>
    <col min="15359" max="15359" width="11.453125" style="1"/>
    <col min="15360" max="15360" width="17.453125" style="1" customWidth="1"/>
    <col min="15361" max="15361" width="21.26953125" style="1" customWidth="1"/>
    <col min="15362" max="15363" width="22.7265625" style="1" customWidth="1"/>
    <col min="15364" max="15364" width="6.26953125" style="1" customWidth="1"/>
    <col min="15365" max="15611" width="11.453125" style="1"/>
    <col min="15612" max="15612" width="31.7265625" style="1" customWidth="1"/>
    <col min="15613" max="15613" width="33.7265625" style="1" customWidth="1"/>
    <col min="15614" max="15614" width="14.7265625" style="1" customWidth="1"/>
    <col min="15615" max="15615" width="11.453125" style="1"/>
    <col min="15616" max="15616" width="17.453125" style="1" customWidth="1"/>
    <col min="15617" max="15617" width="21.26953125" style="1" customWidth="1"/>
    <col min="15618" max="15619" width="22.7265625" style="1" customWidth="1"/>
    <col min="15620" max="15620" width="6.26953125" style="1" customWidth="1"/>
    <col min="15621" max="15867" width="11.453125" style="1"/>
    <col min="15868" max="15868" width="31.7265625" style="1" customWidth="1"/>
    <col min="15869" max="15869" width="33.7265625" style="1" customWidth="1"/>
    <col min="15870" max="15870" width="14.7265625" style="1" customWidth="1"/>
    <col min="15871" max="15871" width="11.453125" style="1"/>
    <col min="15872" max="15872" width="17.453125" style="1" customWidth="1"/>
    <col min="15873" max="15873" width="21.26953125" style="1" customWidth="1"/>
    <col min="15874" max="15875" width="22.7265625" style="1" customWidth="1"/>
    <col min="15876" max="15876" width="6.26953125" style="1" customWidth="1"/>
    <col min="15877" max="16123" width="11.453125" style="1"/>
    <col min="16124" max="16124" width="31.7265625" style="1" customWidth="1"/>
    <col min="16125" max="16125" width="33.7265625" style="1" customWidth="1"/>
    <col min="16126" max="16126" width="14.7265625" style="1" customWidth="1"/>
    <col min="16127" max="16127" width="11.453125" style="1"/>
    <col min="16128" max="16128" width="17.453125" style="1" customWidth="1"/>
    <col min="16129" max="16129" width="21.26953125" style="1" customWidth="1"/>
    <col min="16130" max="16131" width="22.7265625" style="1" customWidth="1"/>
    <col min="16132" max="16132" width="6.26953125" style="1" customWidth="1"/>
    <col min="16133" max="16384" width="11.453125" style="1"/>
  </cols>
  <sheetData>
    <row r="1" spans="2:11" s="6" customFormat="1" ht="59.5" customHeight="1" x14ac:dyDescent="0.3">
      <c r="B1" s="53" t="s">
        <v>0</v>
      </c>
      <c r="C1" s="54"/>
      <c r="D1" s="54"/>
      <c r="E1" s="54"/>
      <c r="F1" s="54"/>
      <c r="G1" s="54"/>
      <c r="H1" s="55"/>
    </row>
    <row r="2" spans="2:11" s="21" customFormat="1" ht="39.65" customHeight="1" thickBot="1" x14ac:dyDescent="0.5">
      <c r="B2" s="61" t="s">
        <v>23</v>
      </c>
      <c r="C2" s="62"/>
      <c r="D2" s="62"/>
      <c r="E2" s="62"/>
      <c r="F2" s="62"/>
      <c r="G2" s="62"/>
      <c r="H2" s="63"/>
    </row>
    <row r="3" spans="2:11" ht="28.15" customHeight="1" thickBot="1" x14ac:dyDescent="0.35">
      <c r="B3" s="56" t="s">
        <v>1</v>
      </c>
      <c r="C3" s="57"/>
      <c r="D3" s="57"/>
      <c r="E3" s="57"/>
      <c r="F3" s="57"/>
      <c r="G3" s="57"/>
      <c r="H3" s="58"/>
    </row>
    <row r="4" spans="2:11" ht="102" customHeight="1" x14ac:dyDescent="0.3">
      <c r="B4" s="59" t="s">
        <v>2</v>
      </c>
      <c r="C4" s="60"/>
      <c r="D4" s="31" t="s">
        <v>21</v>
      </c>
      <c r="E4" s="31" t="s">
        <v>3</v>
      </c>
      <c r="F4" s="36" t="s">
        <v>4</v>
      </c>
      <c r="G4" s="40" t="s">
        <v>28</v>
      </c>
      <c r="H4" s="40" t="s">
        <v>5</v>
      </c>
    </row>
    <row r="5" spans="2:11" ht="44" customHeight="1" x14ac:dyDescent="0.3">
      <c r="B5" s="66" t="s">
        <v>6</v>
      </c>
      <c r="C5" s="28" t="s">
        <v>7</v>
      </c>
      <c r="D5" s="32">
        <v>0</v>
      </c>
      <c r="E5" s="34">
        <v>0</v>
      </c>
      <c r="F5" s="37">
        <f t="shared" ref="F5" si="0">D5*E5</f>
        <v>0</v>
      </c>
      <c r="G5" s="41">
        <v>6</v>
      </c>
      <c r="H5" s="43">
        <f t="shared" ref="H5:H18" si="1">F5*G5</f>
        <v>0</v>
      </c>
      <c r="K5" s="1" t="s">
        <v>8</v>
      </c>
    </row>
    <row r="6" spans="2:11" ht="69" customHeight="1" x14ac:dyDescent="0.3">
      <c r="B6" s="66"/>
      <c r="C6" s="28" t="s">
        <v>9</v>
      </c>
      <c r="D6" s="32">
        <v>0</v>
      </c>
      <c r="E6" s="34">
        <v>0</v>
      </c>
      <c r="F6" s="37">
        <f>D6*E6</f>
        <v>0</v>
      </c>
      <c r="G6" s="41">
        <v>4</v>
      </c>
      <c r="H6" s="43">
        <f>F6*G6</f>
        <v>0</v>
      </c>
    </row>
    <row r="7" spans="2:11" ht="83.5" customHeight="1" x14ac:dyDescent="0.3">
      <c r="B7" s="66"/>
      <c r="C7" s="28" t="s">
        <v>10</v>
      </c>
      <c r="D7" s="32">
        <v>0</v>
      </c>
      <c r="E7" s="34">
        <v>0</v>
      </c>
      <c r="F7" s="37">
        <f>D7*E7</f>
        <v>0</v>
      </c>
      <c r="G7" s="41">
        <v>9</v>
      </c>
      <c r="H7" s="43">
        <f>F7*G7</f>
        <v>0</v>
      </c>
    </row>
    <row r="8" spans="2:11" ht="95.5" customHeight="1" x14ac:dyDescent="0.3">
      <c r="B8" s="67"/>
      <c r="C8" s="28" t="s">
        <v>11</v>
      </c>
      <c r="D8" s="32">
        <v>0</v>
      </c>
      <c r="E8" s="34">
        <v>0</v>
      </c>
      <c r="F8" s="38">
        <f>D8*E8</f>
        <v>0</v>
      </c>
      <c r="G8" s="41">
        <v>9</v>
      </c>
      <c r="H8" s="43">
        <f>F8*G8</f>
        <v>0</v>
      </c>
      <c r="J8" s="1" t="s">
        <v>8</v>
      </c>
    </row>
    <row r="9" spans="2:11" ht="26" x14ac:dyDescent="0.3">
      <c r="B9" s="51" t="s">
        <v>27</v>
      </c>
      <c r="C9" s="29" t="s">
        <v>24</v>
      </c>
      <c r="D9" s="32">
        <v>0</v>
      </c>
      <c r="E9" s="34">
        <v>0</v>
      </c>
      <c r="F9" s="38">
        <f t="shared" ref="F9:F13" si="2">D9*E9</f>
        <v>0</v>
      </c>
      <c r="G9" s="41">
        <v>20</v>
      </c>
      <c r="H9" s="43">
        <f t="shared" ref="H9:H10" si="3">F9*G9</f>
        <v>0</v>
      </c>
    </row>
    <row r="10" spans="2:11" ht="26" x14ac:dyDescent="0.3">
      <c r="B10" s="51"/>
      <c r="C10" s="29" t="s">
        <v>25</v>
      </c>
      <c r="D10" s="32">
        <v>0</v>
      </c>
      <c r="E10" s="34">
        <v>0</v>
      </c>
      <c r="F10" s="38">
        <f t="shared" si="2"/>
        <v>0</v>
      </c>
      <c r="G10" s="41">
        <v>31</v>
      </c>
      <c r="H10" s="43">
        <f t="shared" si="3"/>
        <v>0</v>
      </c>
    </row>
    <row r="11" spans="2:11" ht="44" customHeight="1" x14ac:dyDescent="0.3">
      <c r="B11" s="51"/>
      <c r="C11" s="29" t="s">
        <v>26</v>
      </c>
      <c r="D11" s="32">
        <v>0</v>
      </c>
      <c r="E11" s="34">
        <v>0</v>
      </c>
      <c r="F11" s="38">
        <f t="shared" si="2"/>
        <v>0</v>
      </c>
      <c r="G11" s="41">
        <v>4</v>
      </c>
      <c r="H11" s="43">
        <f>F11*G11</f>
        <v>0</v>
      </c>
    </row>
    <row r="12" spans="2:11" ht="39" x14ac:dyDescent="0.3">
      <c r="B12" s="51"/>
      <c r="C12" s="29" t="s">
        <v>12</v>
      </c>
      <c r="D12" s="32">
        <v>0</v>
      </c>
      <c r="E12" s="34">
        <v>0</v>
      </c>
      <c r="F12" s="38">
        <f t="shared" si="2"/>
        <v>0</v>
      </c>
      <c r="G12" s="41">
        <v>10</v>
      </c>
      <c r="H12" s="43">
        <f>F12*G12</f>
        <v>0</v>
      </c>
    </row>
    <row r="13" spans="2:11" ht="39" x14ac:dyDescent="0.3">
      <c r="B13" s="51"/>
      <c r="C13" s="29" t="s">
        <v>19</v>
      </c>
      <c r="D13" s="32">
        <v>0</v>
      </c>
      <c r="E13" s="34">
        <v>0</v>
      </c>
      <c r="F13" s="38">
        <f t="shared" si="2"/>
        <v>0</v>
      </c>
      <c r="G13" s="41">
        <v>10</v>
      </c>
      <c r="H13" s="43">
        <f>F13*G13</f>
        <v>0</v>
      </c>
    </row>
    <row r="14" spans="2:11" ht="52.5" thickBot="1" x14ac:dyDescent="0.35">
      <c r="B14" s="52"/>
      <c r="C14" s="30" t="s">
        <v>18</v>
      </c>
      <c r="D14" s="33">
        <v>0</v>
      </c>
      <c r="E14" s="35">
        <v>0</v>
      </c>
      <c r="F14" s="39">
        <f>D14*E14</f>
        <v>0</v>
      </c>
      <c r="G14" s="42">
        <v>10</v>
      </c>
      <c r="H14" s="44">
        <f>F14*G14</f>
        <v>0</v>
      </c>
    </row>
    <row r="15" spans="2:11" s="2" customFormat="1" ht="31" customHeight="1" thickBot="1" x14ac:dyDescent="0.4">
      <c r="B15" s="70" t="s">
        <v>22</v>
      </c>
      <c r="C15" s="71"/>
      <c r="D15" s="26">
        <v>0</v>
      </c>
      <c r="E15" s="27">
        <v>0</v>
      </c>
      <c r="F15" s="24">
        <f>E15*D15</f>
        <v>0</v>
      </c>
      <c r="G15" s="25">
        <v>8</v>
      </c>
      <c r="H15" s="22">
        <f>F15*G15</f>
        <v>0</v>
      </c>
    </row>
    <row r="16" spans="2:11" s="2" customFormat="1" ht="31" customHeight="1" thickBot="1" x14ac:dyDescent="0.4">
      <c r="B16" s="68" t="s">
        <v>20</v>
      </c>
      <c r="C16" s="69"/>
      <c r="D16" s="23">
        <v>0</v>
      </c>
      <c r="E16" s="5">
        <v>0</v>
      </c>
      <c r="F16" s="13">
        <f>E16*D16</f>
        <v>0</v>
      </c>
      <c r="G16" s="14">
        <v>1</v>
      </c>
      <c r="H16" s="15">
        <f t="shared" ref="H16" si="4">F16*G16</f>
        <v>0</v>
      </c>
    </row>
    <row r="17" spans="2:8" ht="31.5" hidden="1" customHeight="1" thickBot="1" x14ac:dyDescent="0.35">
      <c r="B17" s="64" t="s">
        <v>13</v>
      </c>
      <c r="C17" s="65"/>
      <c r="D17" s="4">
        <v>0</v>
      </c>
      <c r="E17" s="5">
        <v>0</v>
      </c>
      <c r="F17" s="18">
        <f t="shared" ref="F17" si="5">(D17*E17)</f>
        <v>0</v>
      </c>
      <c r="G17" s="11">
        <v>8</v>
      </c>
      <c r="H17" s="12">
        <f t="shared" si="1"/>
        <v>0</v>
      </c>
    </row>
    <row r="18" spans="2:8" ht="33.75" hidden="1" customHeight="1" thickBot="1" x14ac:dyDescent="0.35">
      <c r="B18" s="49" t="s">
        <v>14</v>
      </c>
      <c r="C18" s="50"/>
      <c r="D18" s="4">
        <v>0</v>
      </c>
      <c r="E18" s="5">
        <v>0</v>
      </c>
      <c r="F18" s="19">
        <f>(D18*E18)</f>
        <v>0</v>
      </c>
      <c r="G18" s="16">
        <v>8</v>
      </c>
      <c r="H18" s="17">
        <f t="shared" si="1"/>
        <v>0</v>
      </c>
    </row>
    <row r="19" spans="2:8" ht="29.5" customHeight="1" x14ac:dyDescent="0.3">
      <c r="B19" s="20"/>
      <c r="C19" s="20" t="s">
        <v>15</v>
      </c>
      <c r="D19" s="20"/>
      <c r="E19" s="20"/>
      <c r="F19" s="47" t="s">
        <v>16</v>
      </c>
      <c r="G19" s="48"/>
      <c r="H19" s="7">
        <f>SUM(H5:H18)</f>
        <v>0</v>
      </c>
    </row>
    <row r="20" spans="2:8" ht="29.5" customHeight="1" thickBot="1" x14ac:dyDescent="0.35">
      <c r="B20" s="20"/>
      <c r="C20" s="20" t="s">
        <v>15</v>
      </c>
      <c r="E20" s="9" t="s">
        <v>8</v>
      </c>
      <c r="F20" s="45" t="s">
        <v>17</v>
      </c>
      <c r="G20" s="46"/>
      <c r="H20" s="8">
        <f>H19*1.2</f>
        <v>0</v>
      </c>
    </row>
    <row r="21" spans="2:8" ht="16" thickBot="1" x14ac:dyDescent="0.4">
      <c r="E21" s="10"/>
    </row>
    <row r="22" spans="2:8" ht="12.75" customHeight="1" x14ac:dyDescent="0.3">
      <c r="D22" s="1" t="s">
        <v>8</v>
      </c>
    </row>
    <row r="25" spans="2:8" ht="12.75" customHeight="1" x14ac:dyDescent="0.3">
      <c r="C25" s="3" t="s">
        <v>8</v>
      </c>
    </row>
  </sheetData>
  <protectedRanges>
    <protectedRange sqref="F5:H18" name="Plage1"/>
  </protectedRanges>
  <mergeCells count="12">
    <mergeCell ref="F20:G20"/>
    <mergeCell ref="F19:G19"/>
    <mergeCell ref="B18:C18"/>
    <mergeCell ref="B9:B14"/>
    <mergeCell ref="B1:H1"/>
    <mergeCell ref="B3:H3"/>
    <mergeCell ref="B4:C4"/>
    <mergeCell ref="B2:H2"/>
    <mergeCell ref="B17:C17"/>
    <mergeCell ref="B5:B8"/>
    <mergeCell ref="B16:C16"/>
    <mergeCell ref="B15:C15"/>
  </mergeCells>
  <printOptions horizontalCentered="1"/>
  <pageMargins left="0.25" right="0.25" top="0.75" bottom="0.75" header="0.3" footer="0.3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4B8DF91D9E4FAA4086469BFBF638" ma:contentTypeVersion="6" ma:contentTypeDescription="Crée un document." ma:contentTypeScope="" ma:versionID="51272c44c7e7170ac450e45178a117eb">
  <xsd:schema xmlns:xsd="http://www.w3.org/2001/XMLSchema" xmlns:xs="http://www.w3.org/2001/XMLSchema" xmlns:p="http://schemas.microsoft.com/office/2006/metadata/properties" xmlns:ns2="4e454aa2-ffac-4378-95e2-c4dc35f05f82" xmlns:ns3="eff2613a-a25f-43e3-baf9-89609037d404" targetNamespace="http://schemas.microsoft.com/office/2006/metadata/properties" ma:root="true" ma:fieldsID="1d2d8b4875e7ffaeefc6e58b8470245a" ns2:_="" ns3:_="">
    <xsd:import namespace="4e454aa2-ffac-4378-95e2-c4dc35f05f82"/>
    <xsd:import namespace="eff2613a-a25f-43e3-baf9-89609037d4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54aa2-ffac-4378-95e2-c4dc35f05f8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2613a-a25f-43e3-baf9-89609037d4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EF19EB-C239-49E1-9517-7B54AF386F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A3B8F-525A-4BD0-84CC-69F69DB338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FE13CC9-87B0-4339-899A-ADDD96A57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454aa2-ffac-4378-95e2-c4dc35f05f82"/>
    <ds:schemaRef ds:uri="eff2613a-a25f-43e3-baf9-89609037d4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prix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FOURNY Séverine</dc:creator>
  <cp:keywords/>
  <dc:description/>
  <cp:lastModifiedBy>CHIRON Anne-Claire</cp:lastModifiedBy>
  <cp:revision/>
  <dcterms:created xsi:type="dcterms:W3CDTF">2018-05-23T07:56:49Z</dcterms:created>
  <dcterms:modified xsi:type="dcterms:W3CDTF">2025-06-03T08:50:38Z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0x010100A2CE4B8DF91D9E4FAA4086469BFBF638</vt:lpwstr>
  </property>
  <property fmtid="{D5CDD505-2E9C-101B-9397-08002B2CF9AE}" pid="3" name="MSIP_Label_98ce3bfb-fff1-481a-835b-0a342757958d_Enabled">
    <vt:lpwstr>true</vt:lpwstr>
  </property>
  <property fmtid="{D5CDD505-2E9C-101B-9397-08002B2CF9AE}" pid="4" name="MSIP_Label_98ce3bfb-fff1-481a-835b-0a342757958d_SetDate">
    <vt:lpwstr>2025-03-05T10:22:55Z</vt:lpwstr>
  </property>
  <property fmtid="{D5CDD505-2E9C-101B-9397-08002B2CF9AE}" pid="5" name="MSIP_Label_98ce3bfb-fff1-481a-835b-0a342757958d_Method">
    <vt:lpwstr>Standard</vt:lpwstr>
  </property>
  <property fmtid="{D5CDD505-2E9C-101B-9397-08002B2CF9AE}" pid="6" name="MSIP_Label_98ce3bfb-fff1-481a-835b-0a342757958d_Name">
    <vt:lpwstr>C0 - Public</vt:lpwstr>
  </property>
  <property fmtid="{D5CDD505-2E9C-101B-9397-08002B2CF9AE}" pid="7" name="MSIP_Label_98ce3bfb-fff1-481a-835b-0a342757958d_SiteId">
    <vt:lpwstr>cb6c2492-4a85-4b15-85a1-ed94d47e5849</vt:lpwstr>
  </property>
  <property fmtid="{D5CDD505-2E9C-101B-9397-08002B2CF9AE}" pid="8" name="MSIP_Label_98ce3bfb-fff1-481a-835b-0a342757958d_ActionId">
    <vt:lpwstr>c788304c-7585-4f35-a571-c598eda5423e</vt:lpwstr>
  </property>
  <property fmtid="{D5CDD505-2E9C-101B-9397-08002B2CF9AE}" pid="9" name="MSIP_Label_98ce3bfb-fff1-481a-835b-0a342757958d_ContentBits">
    <vt:lpwstr>0</vt:lpwstr>
  </property>
  <property fmtid="{D5CDD505-2E9C-101B-9397-08002B2CF9AE}" pid="10" name="MSIP_Label_98ce3bfb-fff1-481a-835b-0a342757958d_Tag">
    <vt:lpwstr>10, 3, 0, 2</vt:lpwstr>
  </property>
</Properties>
</file>